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1292FF1-0203-48AF-A756-1CCB1404CC8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8" i="1" l="1"/>
  <c r="AF18" i="1" s="1"/>
  <c r="AG18" i="1" s="1"/>
  <c r="AH18" i="1" s="1"/>
  <c r="AJ18" i="1" s="1"/>
  <c r="AL18" i="1" s="1"/>
  <c r="AC17" i="1"/>
  <c r="AF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9" i="1" l="1"/>
  <c r="AL20" i="1" s="1"/>
</calcChain>
</file>

<file path=xl/sharedStrings.xml><?xml version="1.0" encoding="utf-8"?>
<sst xmlns="http://schemas.openxmlformats.org/spreadsheetml/2006/main" count="114" uniqueCount="74">
  <si>
    <t xml:space="preserve"> ชื่อองค์กรปกครองส่วนท้องถิ่น ..... เทศบาลตำบลท่าช้าง .....</t>
  </si>
  <si>
    <t>ภ.ด.ส.7</t>
  </si>
  <si>
    <t>นาง อังสนา ปานชาลี    เลขที่ 26/1 ม.1 ต.แก่งคอย อ.แก่งคอย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</si>
  <si>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</si>
  <si>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</si>
  <si>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</si>
  <si>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</si>
  <si>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</si>
  <si>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</si>
  <si>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</si>
  <si>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</si>
  <si>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</si>
  <si>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</si>
  <si>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</si>
  <si>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</si>
  <si>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</si>
  <si>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</si>
  <si>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</si>
  <si>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</si>
  <si>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</si>
  <si>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</si>
  <si>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</si>
  <si>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</si>
  <si>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</si>
  <si>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</si>
  <si>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</si>
  <si>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</si>
  <si>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</si>
  <si>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</si>
  <si>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</si>
  <si>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</si>
  <si>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</si>
  <si>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</si>
  <si>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</si>
  <si>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</si>
  <si>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</si>
  <si>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</si>
  <si>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</si>
  <si>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</si>
  <si>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อ185/5527</t>
  </si>
  <si>
    <t>3150600272366</t>
  </si>
  <si>
    <t>นาง อังสนา ปานชาลี</t>
  </si>
  <si>
    <t>เลขที่ 26/1 ม.1</t>
  </si>
  <si>
    <t>3358</t>
  </si>
  <si>
    <t>03B015</t>
  </si>
  <si>
    <t>โฉนด</t>
  </si>
  <si>
    <t>1813</t>
  </si>
  <si>
    <t>ประกอบเกษตรกรรม</t>
  </si>
  <si>
    <t>5920</t>
  </si>
  <si>
    <t>03B015/001</t>
  </si>
  <si>
    <t>37272</t>
  </si>
  <si>
    <t>5921</t>
  </si>
  <si>
    <t>03B015/002</t>
  </si>
  <si>
    <t>37273</t>
  </si>
  <si>
    <t>5922</t>
  </si>
  <si>
    <t>03B015/003</t>
  </si>
  <si>
    <t>37274</t>
  </si>
  <si>
    <t>5923</t>
  </si>
  <si>
    <t>03B015/004</t>
  </si>
  <si>
    <t>37275</t>
  </si>
  <si>
    <t>5924</t>
  </si>
  <si>
    <t>03B015/005</t>
  </si>
  <si>
    <t>37276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</si>
  <si>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</si>
  <si>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</si>
  <si>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</si>
  <si>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26/1 ม.1แก่งคอย แก่งคอย สระบุรี</t>
  </si>
  <si>
    <t>03C015-B002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</si>
  <si>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</si>
  <si>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</si>
  <si>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</si>
  <si>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ห้องแถว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</si>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</sst>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0" sqref="A1:AM20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91</v>
      </c>
      <c r="M10" s="57" t="s">
        <v>47</v>
      </c>
      <c r="N10" s="62">
        <f t="shared" ref="N10:N16" si="0">((J10*400)+(K10*100))+L10</f>
        <v>91</v>
      </c>
      <c r="O10" s="62">
        <v>225</v>
      </c>
      <c r="P10" s="62">
        <f t="shared" ref="P10:P16" si="1">N10*O10</f>
        <v>20475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20475</v>
      </c>
      <c r="AH10" s="62">
        <f t="shared" ref="AH10:AH18" si="3">AG10</f>
        <v>20475</v>
      </c>
      <c r="AI10" s="62">
        <v>50000000</v>
      </c>
      <c r="AJ10" s="62">
        <f t="shared" ref="AJ10:AJ18" si="4">IF((AI10-AH10) &gt; 1,0,IF((AI10-AH10)&lt;0,AH10-AI10,AI10-AH10))</f>
        <v>0</v>
      </c>
      <c r="AK10" s="62">
        <v>0.01</v>
      </c>
      <c r="AL10" s="62">
        <f t="shared" ref="AL10:AL18" si="5">AJ10*(AK10/100)</f>
        <v>0</v>
      </c>
    </row>
    <row r="11" spans="1:38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0</v>
      </c>
      <c r="K11" s="57">
        <v>2</v>
      </c>
      <c r="L11" s="58">
        <v>0</v>
      </c>
      <c r="M11" s="57" t="s">
        <v>47</v>
      </c>
      <c r="N11" s="62">
        <f t="shared" si="0"/>
        <v>200</v>
      </c>
      <c r="O11" s="62">
        <v>225</v>
      </c>
      <c r="P11" s="62">
        <f t="shared" si="1"/>
        <v>45000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45000</v>
      </c>
      <c r="AH11" s="62">
        <f t="shared" si="3"/>
        <v>45000</v>
      </c>
      <c r="AI11" s="62">
        <v>50000000</v>
      </c>
      <c r="AJ11" s="62">
        <f t="shared" si="4"/>
        <v>0</v>
      </c>
      <c r="AK11" s="62">
        <v>0.01</v>
      </c>
      <c r="AL11" s="62">
        <f t="shared" si="5"/>
        <v>0</v>
      </c>
    </row>
    <row r="12" spans="1:38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3</v>
      </c>
      <c r="F12" s="59" t="s">
        <v>51</v>
      </c>
      <c r="G12" s="60" t="s">
        <v>52</v>
      </c>
      <c r="H12" s="57" t="s">
        <v>45</v>
      </c>
      <c r="I12" s="57" t="s">
        <v>53</v>
      </c>
      <c r="J12" s="57">
        <v>0</v>
      </c>
      <c r="K12" s="57">
        <v>1</v>
      </c>
      <c r="L12" s="58">
        <v>0</v>
      </c>
      <c r="M12" s="57" t="s">
        <v>47</v>
      </c>
      <c r="N12" s="62">
        <f t="shared" si="0"/>
        <v>100</v>
      </c>
      <c r="O12" s="62">
        <v>225</v>
      </c>
      <c r="P12" s="62">
        <f t="shared" si="1"/>
        <v>22500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22500</v>
      </c>
      <c r="AH12" s="62">
        <f t="shared" si="3"/>
        <v>22500</v>
      </c>
      <c r="AI12" s="62">
        <v>50000000</v>
      </c>
      <c r="AJ12" s="62">
        <f t="shared" si="4"/>
        <v>0</v>
      </c>
      <c r="AK12" s="62">
        <v>0.01</v>
      </c>
      <c r="AL12" s="62">
        <f t="shared" si="5"/>
        <v>0</v>
      </c>
    </row>
    <row r="13" spans="1:38" x14ac:dyDescent="0.35">
      <c r="A13" s="59" t="s">
        <v>39</v>
      </c>
      <c r="B13" s="60" t="s">
        <v>40</v>
      </c>
      <c r="C13" s="59" t="s">
        <v>41</v>
      </c>
      <c r="D13" s="59" t="s">
        <v>42</v>
      </c>
      <c r="E13" s="59">
        <v>4</v>
      </c>
      <c r="F13" s="59" t="s">
        <v>54</v>
      </c>
      <c r="G13" s="60" t="s">
        <v>55</v>
      </c>
      <c r="H13" s="57" t="s">
        <v>45</v>
      </c>
      <c r="I13" s="57" t="s">
        <v>56</v>
      </c>
      <c r="J13" s="57">
        <v>1</v>
      </c>
      <c r="K13" s="57">
        <v>1</v>
      </c>
      <c r="L13" s="58">
        <v>88</v>
      </c>
      <c r="M13" s="57" t="s">
        <v>47</v>
      </c>
      <c r="N13" s="62">
        <f t="shared" si="0"/>
        <v>588</v>
      </c>
      <c r="O13" s="62">
        <v>225</v>
      </c>
      <c r="P13" s="62">
        <f t="shared" si="1"/>
        <v>132300</v>
      </c>
      <c r="Q13" s="57"/>
      <c r="R13" s="57"/>
      <c r="S13" s="64"/>
      <c r="T13" s="57"/>
      <c r="U13" s="57"/>
      <c r="V13" s="60"/>
      <c r="W13" s="57"/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132300</v>
      </c>
      <c r="AH13" s="62">
        <f t="shared" si="3"/>
        <v>132300</v>
      </c>
      <c r="AI13" s="62">
        <v>50000000</v>
      </c>
      <c r="AJ13" s="62">
        <f t="shared" si="4"/>
        <v>0</v>
      </c>
      <c r="AK13" s="62">
        <v>0.01</v>
      </c>
      <c r="AL13" s="62">
        <f t="shared" si="5"/>
        <v>0</v>
      </c>
    </row>
    <row r="14" spans="1:38" x14ac:dyDescent="0.35">
      <c r="A14" s="59" t="s">
        <v>39</v>
      </c>
      <c r="B14" s="60" t="s">
        <v>40</v>
      </c>
      <c r="C14" s="59" t="s">
        <v>41</v>
      </c>
      <c r="D14" s="59" t="s">
        <v>42</v>
      </c>
      <c r="E14" s="59">
        <v>5</v>
      </c>
      <c r="F14" s="59" t="s">
        <v>57</v>
      </c>
      <c r="G14" s="60" t="s">
        <v>58</v>
      </c>
      <c r="H14" s="57" t="s">
        <v>45</v>
      </c>
      <c r="I14" s="57" t="s">
        <v>59</v>
      </c>
      <c r="J14" s="57">
        <v>0</v>
      </c>
      <c r="K14" s="57">
        <v>3</v>
      </c>
      <c r="L14" s="58">
        <v>43</v>
      </c>
      <c r="M14" s="57" t="s">
        <v>47</v>
      </c>
      <c r="N14" s="62">
        <f t="shared" si="0"/>
        <v>343</v>
      </c>
      <c r="O14" s="62">
        <v>225</v>
      </c>
      <c r="P14" s="62">
        <f t="shared" si="1"/>
        <v>77175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77175</v>
      </c>
      <c r="AH14" s="62">
        <f t="shared" si="3"/>
        <v>77175</v>
      </c>
      <c r="AI14" s="62">
        <v>50000000</v>
      </c>
      <c r="AJ14" s="62">
        <f t="shared" si="4"/>
        <v>0</v>
      </c>
      <c r="AK14" s="62">
        <v>0.01</v>
      </c>
      <c r="AL14" s="62">
        <f t="shared" si="5"/>
        <v>0</v>
      </c>
    </row>
    <row r="15" spans="1:38" x14ac:dyDescent="0.35">
      <c r="A15" s="59" t="s">
        <v>39</v>
      </c>
      <c r="B15" s="60" t="s">
        <v>40</v>
      </c>
      <c r="C15" s="59" t="s">
        <v>41</v>
      </c>
      <c r="D15" s="59" t="s">
        <v>42</v>
      </c>
      <c r="E15" s="59">
        <v>6</v>
      </c>
      <c r="F15" s="59" t="s">
        <v>60</v>
      </c>
      <c r="G15" s="60" t="s">
        <v>61</v>
      </c>
      <c r="H15" s="57" t="s">
        <v>45</v>
      </c>
      <c r="I15" s="57" t="s">
        <v>62</v>
      </c>
      <c r="J15" s="57">
        <v>0</v>
      </c>
      <c r="K15" s="57">
        <v>0</v>
      </c>
      <c r="L15" s="58">
        <v>33.75</v>
      </c>
      <c r="M15" s="57" t="s">
        <v>63</v>
      </c>
      <c r="N15" s="62">
        <f t="shared" si="0"/>
        <v>33.75</v>
      </c>
      <c r="O15" s="62">
        <v>225</v>
      </c>
      <c r="P15" s="62">
        <f t="shared" si="1"/>
        <v>7593.75</v>
      </c>
      <c r="Q15" s="57"/>
      <c r="R15" s="57"/>
      <c r="S15" s="64"/>
      <c r="T15" s="57"/>
      <c r="U15" s="57"/>
      <c r="V15" s="60"/>
      <c r="W15" s="57" t="s">
        <v>64</v>
      </c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7593.75</v>
      </c>
      <c r="AH15" s="62">
        <f t="shared" si="3"/>
        <v>7593.75</v>
      </c>
      <c r="AI15" s="62">
        <v>10000000</v>
      </c>
      <c r="AJ15" s="62">
        <f t="shared" si="4"/>
        <v>0</v>
      </c>
      <c r="AK15" s="62">
        <v>0.02</v>
      </c>
      <c r="AL15" s="62">
        <f t="shared" si="5"/>
        <v>0</v>
      </c>
    </row>
    <row r="16" spans="1:38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3</v>
      </c>
      <c r="L16" s="58">
        <v>9.25</v>
      </c>
      <c r="M16" s="57" t="s">
        <v>65</v>
      </c>
      <c r="N16" s="62">
        <f t="shared" si="0"/>
        <v>309.25</v>
      </c>
      <c r="O16" s="62">
        <v>225</v>
      </c>
      <c r="P16" s="62">
        <f t="shared" si="1"/>
        <v>69581.25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69581.25</v>
      </c>
      <c r="AH16" s="62">
        <f t="shared" si="3"/>
        <v>69581.25</v>
      </c>
      <c r="AI16" s="62">
        <v>0</v>
      </c>
      <c r="AJ16" s="62">
        <f t="shared" si="4"/>
        <v>69581.25</v>
      </c>
      <c r="AK16" s="62">
        <v>0.02</v>
      </c>
      <c r="AL16" s="62">
        <f t="shared" si="5"/>
        <v>13.91625</v>
      </c>
    </row>
    <row r="17" spans="1:39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2"/>
      <c r="O17" s="62"/>
      <c r="P17" s="62"/>
      <c r="Q17" s="57">
        <v>1</v>
      </c>
      <c r="R17" s="57" t="s">
        <v>39</v>
      </c>
      <c r="S17" s="64" t="s">
        <v>40</v>
      </c>
      <c r="T17" s="57" t="s">
        <v>41</v>
      </c>
      <c r="U17" s="57" t="s">
        <v>66</v>
      </c>
      <c r="V17" s="60" t="s">
        <v>67</v>
      </c>
      <c r="W17" s="57" t="s">
        <v>68</v>
      </c>
      <c r="X17" s="57" t="s">
        <v>69</v>
      </c>
      <c r="Y17" s="57" t="s">
        <v>70</v>
      </c>
      <c r="Z17" s="62">
        <v>72</v>
      </c>
      <c r="AA17" s="58">
        <v>50</v>
      </c>
      <c r="AB17" s="62">
        <v>7450</v>
      </c>
      <c r="AC17" s="62">
        <f>Z17*AB17</f>
        <v>536400</v>
      </c>
      <c r="AD17" s="59">
        <v>15</v>
      </c>
      <c r="AE17" s="59">
        <v>20</v>
      </c>
      <c r="AF17" s="62">
        <f>(AC17*(100-AE17))/100</f>
        <v>429120</v>
      </c>
      <c r="AG17" s="62">
        <f t="shared" si="2"/>
        <v>429120</v>
      </c>
      <c r="AH17" s="62">
        <f t="shared" si="3"/>
        <v>429120</v>
      </c>
      <c r="AI17" s="62">
        <v>0</v>
      </c>
      <c r="AJ17" s="62">
        <f t="shared" si="4"/>
        <v>429120</v>
      </c>
      <c r="AK17" s="62">
        <v>0.02</v>
      </c>
      <c r="AL17" s="62">
        <f t="shared" si="5"/>
        <v>85.823999999999998</v>
      </c>
      <c r="AM17" s="11" t="s">
        <v>71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 t="s">
        <v>70</v>
      </c>
      <c r="Z18" s="62">
        <v>72</v>
      </c>
      <c r="AA18" s="58">
        <v>50</v>
      </c>
      <c r="AB18" s="62">
        <v>7450</v>
      </c>
      <c r="AC18" s="62">
        <f>Z18*AB18</f>
        <v>536400</v>
      </c>
      <c r="AD18" s="59">
        <v>15</v>
      </c>
      <c r="AE18" s="59">
        <v>20</v>
      </c>
      <c r="AF18" s="62">
        <f>(AC18*(100-AE18))/100</f>
        <v>429120</v>
      </c>
      <c r="AG18" s="62">
        <f>AF18+P17</f>
        <v>429120</v>
      </c>
      <c r="AH18" s="62">
        <f t="shared" si="3"/>
        <v>429120</v>
      </c>
      <c r="AI18" s="62">
        <v>0</v>
      </c>
      <c r="AJ18" s="62">
        <f t="shared" si="4"/>
        <v>429120</v>
      </c>
      <c r="AK18" s="62">
        <v>0.02</v>
      </c>
      <c r="AL18" s="62">
        <f t="shared" si="5"/>
        <v>85.823999999999998</v>
      </c>
      <c r="AM18" s="11" t="s">
        <v>71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72</v>
      </c>
      <c r="AL19" s="62">
        <f>SUM(AL10:AL18)</f>
        <v>185.56425000000002</v>
      </c>
    </row>
    <row r="20" spans="1:39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/>
      <c r="K20" s="59"/>
      <c r="L20" s="58"/>
      <c r="M20" s="59"/>
      <c r="N20" s="62"/>
      <c r="O20" s="62"/>
      <c r="P20" s="62"/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/>
      <c r="AH20" s="62"/>
      <c r="AI20" s="62"/>
      <c r="AJ20" s="62"/>
      <c r="AK20" s="62" t="s">
        <v>73</v>
      </c>
      <c r="AL20" s="62">
        <f>FLOOR((AL19/100)*10,0.01)</f>
        <v>18.55</v>
      </c>
    </row>
    <row r="21" spans="1:39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2021-03-02T03:59:26Z</cp:lastPrinted>
  <dcterms:created xsi:type="dcterms:W3CDTF">2010-09-03T23:45:18Z</dcterms:created>
  <dcterms:modified xsi:type="dcterms:W3CDTF">2021-03-02T03:59:29Z</dcterms:modified>
  <cp:category/>
</cp:coreProperties>
</file>